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 tabRatio="885" activeTab="2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E52" i="4"/>
  <c r="D52" i="4"/>
  <c r="H50" i="4"/>
  <c r="H46" i="4"/>
  <c r="H44" i="4"/>
  <c r="H42" i="4"/>
  <c r="H40" i="4"/>
  <c r="H38" i="4"/>
  <c r="H52" i="4" s="1"/>
  <c r="E50" i="4"/>
  <c r="E48" i="4"/>
  <c r="H48" i="4" s="1"/>
  <c r="E46" i="4"/>
  <c r="E44" i="4"/>
  <c r="E42" i="4"/>
  <c r="E40" i="4"/>
  <c r="E38" i="4"/>
  <c r="C52" i="4"/>
  <c r="G30" i="4"/>
  <c r="F30" i="4"/>
  <c r="H28" i="4"/>
  <c r="H27" i="4"/>
  <c r="H26" i="4"/>
  <c r="H25" i="4"/>
  <c r="H30" i="4" s="1"/>
  <c r="E30" i="4"/>
  <c r="E28" i="4"/>
  <c r="E27" i="4"/>
  <c r="E26" i="4"/>
  <c r="E25" i="4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H16" i="4" l="1"/>
  <c r="E16" i="4"/>
  <c r="H40" i="5" l="1"/>
  <c r="H39" i="5"/>
  <c r="H38" i="5"/>
  <c r="H37" i="5"/>
  <c r="H30" i="5"/>
  <c r="H29" i="5"/>
  <c r="H28" i="5"/>
  <c r="H27" i="5"/>
  <c r="H20" i="5"/>
  <c r="H19" i="5"/>
  <c r="H18" i="5"/>
  <c r="H17" i="5"/>
  <c r="H10" i="5"/>
  <c r="H9" i="5"/>
  <c r="H8" i="5"/>
  <c r="H7" i="5"/>
  <c r="E40" i="5"/>
  <c r="E39" i="5"/>
  <c r="E38" i="5"/>
  <c r="E36" i="5" s="1"/>
  <c r="E37" i="5"/>
  <c r="E34" i="5"/>
  <c r="H34" i="5" s="1"/>
  <c r="E33" i="5"/>
  <c r="H33" i="5" s="1"/>
  <c r="E32" i="5"/>
  <c r="H32" i="5" s="1"/>
  <c r="E31" i="5"/>
  <c r="H31" i="5" s="1"/>
  <c r="E30" i="5"/>
  <c r="E29" i="5"/>
  <c r="E28" i="5"/>
  <c r="E27" i="5"/>
  <c r="E26" i="5"/>
  <c r="H26" i="5" s="1"/>
  <c r="E23" i="5"/>
  <c r="H23" i="5" s="1"/>
  <c r="E22" i="5"/>
  <c r="H22" i="5" s="1"/>
  <c r="E21" i="5"/>
  <c r="H21" i="5" s="1"/>
  <c r="E20" i="5"/>
  <c r="E19" i="5"/>
  <c r="E18" i="5"/>
  <c r="E17" i="5"/>
  <c r="E14" i="5"/>
  <c r="H14" i="5" s="1"/>
  <c r="E13" i="5"/>
  <c r="H13" i="5" s="1"/>
  <c r="E12" i="5"/>
  <c r="H12" i="5" s="1"/>
  <c r="E11" i="5"/>
  <c r="H11" i="5" s="1"/>
  <c r="E10" i="5"/>
  <c r="E9" i="5"/>
  <c r="E8" i="5"/>
  <c r="E7" i="5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74" i="6"/>
  <c r="H71" i="6"/>
  <c r="H68" i="6"/>
  <c r="H67" i="6"/>
  <c r="H66" i="6"/>
  <c r="H63" i="6"/>
  <c r="H60" i="6"/>
  <c r="H59" i="6"/>
  <c r="H58" i="6"/>
  <c r="H55" i="6"/>
  <c r="H51" i="6"/>
  <c r="H50" i="6"/>
  <c r="H47" i="6"/>
  <c r="H44" i="6"/>
  <c r="H42" i="6"/>
  <c r="H39" i="6"/>
  <c r="H36" i="6"/>
  <c r="H35" i="6"/>
  <c r="H34" i="6"/>
  <c r="H12" i="6"/>
  <c r="H11" i="6"/>
  <c r="H9" i="6"/>
  <c r="E76" i="6"/>
  <c r="E75" i="6"/>
  <c r="E74" i="6"/>
  <c r="E73" i="6"/>
  <c r="H73" i="6" s="1"/>
  <c r="E72" i="6"/>
  <c r="H72" i="6" s="1"/>
  <c r="E71" i="6"/>
  <c r="E70" i="6"/>
  <c r="H70" i="6" s="1"/>
  <c r="E68" i="6"/>
  <c r="E67" i="6"/>
  <c r="E66" i="6"/>
  <c r="E64" i="6"/>
  <c r="H64" i="6" s="1"/>
  <c r="E63" i="6"/>
  <c r="E62" i="6"/>
  <c r="H62" i="6" s="1"/>
  <c r="E61" i="6"/>
  <c r="H61" i="6" s="1"/>
  <c r="E60" i="6"/>
  <c r="E59" i="6"/>
  <c r="E58" i="6"/>
  <c r="E56" i="6"/>
  <c r="H56" i="6" s="1"/>
  <c r="E55" i="6"/>
  <c r="E54" i="6"/>
  <c r="H54" i="6" s="1"/>
  <c r="E52" i="6"/>
  <c r="H52" i="6" s="1"/>
  <c r="E51" i="6"/>
  <c r="E50" i="6"/>
  <c r="E49" i="6"/>
  <c r="H49" i="6" s="1"/>
  <c r="E48" i="6"/>
  <c r="H48" i="6" s="1"/>
  <c r="E47" i="6"/>
  <c r="E46" i="6"/>
  <c r="H46" i="6" s="1"/>
  <c r="E45" i="6"/>
  <c r="H45" i="6" s="1"/>
  <c r="E44" i="6"/>
  <c r="E42" i="6"/>
  <c r="E41" i="6"/>
  <c r="H41" i="6" s="1"/>
  <c r="E40" i="6"/>
  <c r="H40" i="6" s="1"/>
  <c r="E39" i="6"/>
  <c r="E38" i="6"/>
  <c r="H38" i="6" s="1"/>
  <c r="E37" i="6"/>
  <c r="H37" i="6" s="1"/>
  <c r="E36" i="6"/>
  <c r="E35" i="6"/>
  <c r="E34" i="6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E53" i="6" s="1"/>
  <c r="H53" i="6" s="1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C43" i="6"/>
  <c r="C33" i="6"/>
  <c r="C23" i="6"/>
  <c r="C13" i="6"/>
  <c r="C5" i="6"/>
  <c r="E43" i="6" l="1"/>
  <c r="H43" i="6" s="1"/>
  <c r="E23" i="6"/>
  <c r="H23" i="6" s="1"/>
  <c r="E13" i="6"/>
  <c r="H13" i="6" s="1"/>
  <c r="H6" i="5"/>
  <c r="E16" i="8"/>
  <c r="D42" i="5"/>
  <c r="H16" i="5"/>
  <c r="F77" i="6"/>
  <c r="G77" i="6"/>
  <c r="C77" i="6"/>
  <c r="F42" i="5"/>
  <c r="H36" i="5"/>
  <c r="H25" i="5"/>
  <c r="E6" i="5"/>
  <c r="E42" i="5" s="1"/>
  <c r="D77" i="6"/>
  <c r="E5" i="6"/>
  <c r="G42" i="5"/>
  <c r="E25" i="5"/>
  <c r="E16" i="5"/>
  <c r="H16" i="8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<sst xmlns="http://schemas.openxmlformats.org/spreadsheetml/2006/main" count="199" uniqueCount="141">
  <si>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</si>
  <si>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</si>
  <si>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</si>
  <si>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</si>
  <si>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</si>
  <si>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</si>
  <si>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</si>
  <si>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</si>
  <si>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</si>
  <si>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</si>
  <si>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</si>
  <si>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</si>
  <si>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</si>
  <si>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</si>
  <si>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</si>
  <si>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</si>
  <si>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</si>
  <si>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</si>
  <si>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</si>
  <si>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</si>
  <si>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</si>
  <si>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</si>
  <si>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</si>
  <si>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</si>
  <si>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</si>
  <si>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</si>
  <si>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</si>
  <si>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</si>
  <si>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</si>
  <si>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</si>
  <si>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</si>
  <si>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</si>
  <si>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</si>
  <si>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</si>
  <si>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</si>
  <si>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</si>
  <si>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</si>
  <si>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</si>
  <si>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</si>
  <si>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</si>
  <si>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</si>
  <si>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</si>
  <si>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</si>
  <si>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</si>
  <si>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</si>
  <si>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</si>
  <si>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</si>
  <si>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</si>
  <si>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</si>
  <si>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</si>
  <si>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</si>
  <si>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</si>
  <si>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</si>
  <si>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</si>
  <si>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</si>
  <si>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</si>
  <si>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</si>
  <si>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</si>
  <si>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</si>
  <si>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</si>
  <si>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</si>
  <si>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</si>
  <si>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</si>
  <si>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</si>
  <si>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</si>
  <si>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</si>
  <si>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</si>
  <si>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</si>
  <si>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</si>
  <si>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</si>
  <si>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</si>
  <si>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</si>
  <si>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</si>
  <si>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</si>
  <si>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</si>
  <si>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</si>
  <si>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</si>
  <si>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</si>
  <si>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</si>
  <si>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</si>
  <si>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</si>
  <si>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</si>
  <si>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</si>
  <si>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</si>
  <si>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</si>
  <si>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</si>
  <si>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</si>
  <si>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</si>
  <si>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</si>
  <si>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</si>
  <si>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</si>
  <si>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</si>
  <si>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</si>
  <si>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</si>
  <si>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</si>
  <si>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</si>
  <si>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</si>
  <si>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</si>
  <si>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</si>
  <si>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</si>
  <si>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</si>
  <si>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</si>
  <si>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</si>
  <si>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</si>
  <si>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</si>
  <si>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</si>
  <si>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</si>
  <si>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</si>
  <si>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</si>
  <si>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</si>
  <si>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</si>
  <si>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</si>
  <si>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</si>
  <si>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</si>
  <si>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</si>
  <si>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</si>
  <si>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</si>
  <si>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</si>
  <si>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</si>
  <si>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</si>
  <si>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</si>
  <si>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</si>
  <si>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</si>
  <si>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</si>
  <si>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</si>
  <si>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</si>
  <si>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</si>
  <si>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</si>
  <si>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</si>
  <si>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</si>
  <si>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</si>
  <si>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</si>
  <si>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</si>
  <si>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</si>
  <si>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 Gto.
Estado Analítico del Ejercicio del Presupuesto de Egresos
Clasificación por Objeto del Gasto(Capítulo y Concepto)
Del 1 de Enero AL 31 DE DICIEMBRE DEL 2021</t>
  </si>
  <si>
    <t>Instituto Municipal de Planeación de Irapuato, Gto.
Estado Analítico del Ejercicio del Presupuesto de Egresos
Clasificación Ecónomica (Por Tipo de Gasto)
Del 1 de Enero AL 31 DE DICIEMBRE DEL 2021</t>
  </si>
  <si>
    <t>PLANEACION IRAPUATO</t>
  </si>
  <si>
    <t>Instituto Municipal de Planeación de Irapuato, Gto.
Estado Analítico del Ejercicio del Presupuesto de Egresos
Clasificación Administrativa
Del 1 de Enero AL 31 DE DICIEMBRE DEL 2021</t>
  </si>
  <si>
    <t>Gobierno (Federal/Estatal/Municipal) de Instituto Municipal de Planeación de Irapuato, Gto.
Estado Analítico del Ejercicio del Presupuesto de Egresos
Clasificación Administrativa
Del 1 de Enero AL 31 DE DICIEMBRE DEL 2021</t>
  </si>
  <si>
    <t>Sector Paraestatal del Gobierno (Federal/Estatal/Municipal) de Instituto Municipal de Planeación de Irapuato, Gto.
Estado Analítico del Ejercicio del Presupuesto de Egresos
Clasificación Administrativa
Del 1 de Enero AL 31 DE DICIEMBRE DEL 2021</t>
  </si>
  <si>
    <t>Instituto Municipal de Planeación de Irapuato, Gto.
Estado Análitico del Ejercicio del Presupuesto de Egresos
Clasificación Funcional (Finalidad y Función)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</si>
</sst>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5363513.13</v>
      </c>
      <c r="D5" s="14">
        <f>SUM(D6:D12)</f>
        <v>-205099.35</v>
      </c>
      <c r="E5" s="14">
        <f>C5+D5</f>
        <v>5158413.78</v>
      </c>
      <c r="F5" s="14">
        <f>SUM(F6:F12)</f>
        <v>4899335.5199999996</v>
      </c>
      <c r="G5" s="14">
        <f>SUM(G6:G12)</f>
        <v>4809900.93</v>
      </c>
      <c r="H5" s="14">
        <f>E5-F5</f>
        <v>259078.26000000071</v>
      </c>
    </row>
    <row r="6" spans="1:8" x14ac:dyDescent="0.2">
      <c r="A6" s="49">
        <v>1100</v>
      </c>
      <c r="B6" s="11" t="s">
        <v>76</v>
      </c>
      <c r="C6" s="15">
        <v>2773584.6</v>
      </c>
      <c r="D6" s="15">
        <v>0</v>
      </c>
      <c r="E6" s="15">
        <f t="shared" ref="E6:E69" si="0">C6+D6</f>
        <v>2773584.6</v>
      </c>
      <c r="F6" s="15">
        <v>2753675.43</v>
      </c>
      <c r="G6" s="15">
        <v>2751521.59</v>
      </c>
      <c r="H6" s="15">
        <f t="shared" ref="H6:H69" si="1">E6-F6</f>
        <v>19909.169999999925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452255.46</v>
      </c>
      <c r="D8" s="15">
        <v>0</v>
      </c>
      <c r="E8" s="15">
        <f t="shared" si="0"/>
        <v>452255.46</v>
      </c>
      <c r="F8" s="15">
        <v>443144.59</v>
      </c>
      <c r="G8" s="15">
        <v>442538.54</v>
      </c>
      <c r="H8" s="15">
        <f t="shared" si="1"/>
        <v>9110.8699999999953</v>
      </c>
    </row>
    <row r="9" spans="1:8" x14ac:dyDescent="0.2">
      <c r="A9" s="49">
        <v>1400</v>
      </c>
      <c r="B9" s="11" t="s">
        <v>35</v>
      </c>
      <c r="C9" s="15">
        <v>849363.92</v>
      </c>
      <c r="D9" s="15">
        <v>-160645.97</v>
      </c>
      <c r="E9" s="15">
        <f t="shared" si="0"/>
        <v>688717.95000000007</v>
      </c>
      <c r="F9" s="15">
        <v>643672.29</v>
      </c>
      <c r="G9" s="15">
        <v>558235.68000000005</v>
      </c>
      <c r="H9" s="15">
        <f t="shared" si="1"/>
        <v>45045.660000000033</v>
      </c>
    </row>
    <row r="10" spans="1:8" x14ac:dyDescent="0.2">
      <c r="A10" s="49">
        <v>1500</v>
      </c>
      <c r="B10" s="11" t="s">
        <v>79</v>
      </c>
      <c r="C10" s="15">
        <v>1288309.1499999999</v>
      </c>
      <c r="D10" s="15">
        <v>-44453.38</v>
      </c>
      <c r="E10" s="15">
        <f t="shared" si="0"/>
        <v>1243855.77</v>
      </c>
      <c r="F10" s="15">
        <v>1058843.21</v>
      </c>
      <c r="G10" s="15">
        <v>1057605.1200000001</v>
      </c>
      <c r="H10" s="15">
        <f t="shared" si="1"/>
        <v>185012.56000000006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133795.65</v>
      </c>
      <c r="D13" s="15">
        <f>SUM(D14:D22)</f>
        <v>-17100.650000000001</v>
      </c>
      <c r="E13" s="15">
        <f t="shared" si="0"/>
        <v>116695</v>
      </c>
      <c r="F13" s="15">
        <f>SUM(F14:F22)</f>
        <v>112500.63</v>
      </c>
      <c r="G13" s="15">
        <f>SUM(G14:G22)</f>
        <v>112500.63</v>
      </c>
      <c r="H13" s="15">
        <f t="shared" si="1"/>
        <v>4194.3699999999953</v>
      </c>
    </row>
    <row r="14" spans="1:8" x14ac:dyDescent="0.2">
      <c r="A14" s="49">
        <v>2100</v>
      </c>
      <c r="B14" s="11" t="s">
        <v>81</v>
      </c>
      <c r="C14" s="15">
        <v>82395</v>
      </c>
      <c r="D14" s="15">
        <v>5911.99</v>
      </c>
      <c r="E14" s="15">
        <f t="shared" si="0"/>
        <v>88306.99</v>
      </c>
      <c r="F14" s="15">
        <v>86717.83</v>
      </c>
      <c r="G14" s="15">
        <v>86717.83</v>
      </c>
      <c r="H14" s="15">
        <f t="shared" si="1"/>
        <v>1589.1600000000035</v>
      </c>
    </row>
    <row r="15" spans="1:8" x14ac:dyDescent="0.2">
      <c r="A15" s="49">
        <v>2200</v>
      </c>
      <c r="B15" s="11" t="s">
        <v>82</v>
      </c>
      <c r="C15" s="15">
        <v>10800</v>
      </c>
      <c r="D15" s="15">
        <v>-4827</v>
      </c>
      <c r="E15" s="15">
        <f t="shared" si="0"/>
        <v>5973</v>
      </c>
      <c r="F15" s="15">
        <v>5964.51</v>
      </c>
      <c r="G15" s="15">
        <v>5964.51</v>
      </c>
      <c r="H15" s="15">
        <f t="shared" si="1"/>
        <v>8.4899999999997817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-500</v>
      </c>
      <c r="E18" s="15">
        <f t="shared" si="0"/>
        <v>1000</v>
      </c>
      <c r="F18" s="15">
        <v>0</v>
      </c>
      <c r="G18" s="15">
        <v>0</v>
      </c>
      <c r="H18" s="15">
        <f t="shared" si="1"/>
        <v>1000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-3785</v>
      </c>
      <c r="E19" s="15">
        <f t="shared" si="0"/>
        <v>21415</v>
      </c>
      <c r="F19" s="15">
        <v>19818.29</v>
      </c>
      <c r="G19" s="15">
        <v>19818.29</v>
      </c>
      <c r="H19" s="15">
        <f t="shared" si="1"/>
        <v>1596.7099999999991</v>
      </c>
    </row>
    <row r="20" spans="1:8" x14ac:dyDescent="0.2">
      <c r="A20" s="49">
        <v>2700</v>
      </c>
      <c r="B20" s="11" t="s">
        <v>87</v>
      </c>
      <c r="C20" s="15">
        <v>13900.65</v>
      </c>
      <c r="D20" s="15">
        <v>-13900.64</v>
      </c>
      <c r="E20" s="15">
        <f t="shared" si="0"/>
        <v>1.0000000000218279E-2</v>
      </c>
      <c r="F20" s="15">
        <v>0</v>
      </c>
      <c r="G20" s="15">
        <v>0</v>
      </c>
      <c r="H20" s="15">
        <f t="shared" si="1"/>
        <v>1.0000000000218279E-2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1776090.46</v>
      </c>
      <c r="D23" s="15">
        <f>SUM(D24:D32)</f>
        <v>-620400</v>
      </c>
      <c r="E23" s="15">
        <f t="shared" si="0"/>
        <v>1155690.46</v>
      </c>
      <c r="F23" s="15">
        <f>SUM(F24:F32)</f>
        <v>1031778.3799999999</v>
      </c>
      <c r="G23" s="15">
        <f>SUM(G24:G32)</f>
        <v>889385.76</v>
      </c>
      <c r="H23" s="15">
        <f t="shared" si="1"/>
        <v>123912.08000000007</v>
      </c>
    </row>
    <row r="24" spans="1:8" x14ac:dyDescent="0.2">
      <c r="A24" s="49">
        <v>3100</v>
      </c>
      <c r="B24" s="11" t="s">
        <v>90</v>
      </c>
      <c r="C24" s="15">
        <v>404700</v>
      </c>
      <c r="D24" s="15">
        <v>-28043.599999999999</v>
      </c>
      <c r="E24" s="15">
        <f t="shared" si="0"/>
        <v>376656.4</v>
      </c>
      <c r="F24" s="15">
        <v>354626.05</v>
      </c>
      <c r="G24" s="15">
        <v>331407.43</v>
      </c>
      <c r="H24" s="15">
        <f t="shared" si="1"/>
        <v>22030.350000000035</v>
      </c>
    </row>
    <row r="25" spans="1:8" x14ac:dyDescent="0.2">
      <c r="A25" s="49">
        <v>3200</v>
      </c>
      <c r="B25" s="11" t="s">
        <v>91</v>
      </c>
      <c r="C25" s="15">
        <v>362367.81</v>
      </c>
      <c r="D25" s="15">
        <v>-11136.93</v>
      </c>
      <c r="E25" s="15">
        <f t="shared" si="0"/>
        <v>351230.88</v>
      </c>
      <c r="F25" s="15">
        <v>351230.88</v>
      </c>
      <c r="G25" s="15">
        <v>351230.88</v>
      </c>
      <c r="H25" s="15">
        <f t="shared" si="1"/>
        <v>0</v>
      </c>
    </row>
    <row r="26" spans="1:8" x14ac:dyDescent="0.2">
      <c r="A26" s="49">
        <v>3300</v>
      </c>
      <c r="B26" s="11" t="s">
        <v>92</v>
      </c>
      <c r="C26" s="15">
        <v>774120</v>
      </c>
      <c r="D26" s="15">
        <v>-658100</v>
      </c>
      <c r="E26" s="15">
        <f t="shared" si="0"/>
        <v>116020</v>
      </c>
      <c r="F26" s="15">
        <v>108146.5</v>
      </c>
      <c r="G26" s="15">
        <v>4146.5</v>
      </c>
      <c r="H26" s="15">
        <f t="shared" si="1"/>
        <v>7873.5</v>
      </c>
    </row>
    <row r="27" spans="1:8" x14ac:dyDescent="0.2">
      <c r="A27" s="49">
        <v>3400</v>
      </c>
      <c r="B27" s="11" t="s">
        <v>93</v>
      </c>
      <c r="C27" s="15">
        <v>39440</v>
      </c>
      <c r="D27" s="15">
        <v>-1140</v>
      </c>
      <c r="E27" s="15">
        <f t="shared" si="0"/>
        <v>38300</v>
      </c>
      <c r="F27" s="15">
        <v>29581.94</v>
      </c>
      <c r="G27" s="15">
        <v>29581.94</v>
      </c>
      <c r="H27" s="15">
        <f t="shared" si="1"/>
        <v>8718.0600000000013</v>
      </c>
    </row>
    <row r="28" spans="1:8" x14ac:dyDescent="0.2">
      <c r="A28" s="49">
        <v>3500</v>
      </c>
      <c r="B28" s="11" t="s">
        <v>94</v>
      </c>
      <c r="C28" s="15">
        <v>52609.49</v>
      </c>
      <c r="D28" s="15">
        <v>87620.53</v>
      </c>
      <c r="E28" s="15">
        <f t="shared" si="0"/>
        <v>140230.01999999999</v>
      </c>
      <c r="F28" s="15">
        <v>79002.84</v>
      </c>
      <c r="G28" s="15">
        <v>79002.84</v>
      </c>
      <c r="H28" s="15">
        <f t="shared" si="1"/>
        <v>61227.179999999993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-3000</v>
      </c>
      <c r="E29" s="15">
        <f t="shared" si="0"/>
        <v>0</v>
      </c>
      <c r="F29" s="15">
        <v>0</v>
      </c>
      <c r="G29" s="15">
        <v>0</v>
      </c>
      <c r="H29" s="15">
        <f t="shared" si="1"/>
        <v>0</v>
      </c>
    </row>
    <row r="30" spans="1:8" x14ac:dyDescent="0.2">
      <c r="A30" s="49">
        <v>3700</v>
      </c>
      <c r="B30" s="11" t="s">
        <v>96</v>
      </c>
      <c r="C30" s="15">
        <v>7400</v>
      </c>
      <c r="D30" s="15">
        <v>-6600</v>
      </c>
      <c r="E30" s="15">
        <f t="shared" si="0"/>
        <v>800</v>
      </c>
      <c r="F30" s="15">
        <v>60</v>
      </c>
      <c r="G30" s="15">
        <v>60</v>
      </c>
      <c r="H30" s="15">
        <f t="shared" si="1"/>
        <v>740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2436</v>
      </c>
      <c r="G31" s="15">
        <v>2436</v>
      </c>
      <c r="H31" s="15">
        <f t="shared" si="1"/>
        <v>1064</v>
      </c>
    </row>
    <row r="32" spans="1:8" x14ac:dyDescent="0.2">
      <c r="A32" s="49">
        <v>3900</v>
      </c>
      <c r="B32" s="11" t="s">
        <v>19</v>
      </c>
      <c r="C32" s="15">
        <v>128953.16</v>
      </c>
      <c r="D32" s="15">
        <v>0</v>
      </c>
      <c r="E32" s="15">
        <f t="shared" si="0"/>
        <v>128953.16</v>
      </c>
      <c r="F32" s="15">
        <v>106694.17</v>
      </c>
      <c r="G32" s="15">
        <v>91520.17</v>
      </c>
      <c r="H32" s="15">
        <f t="shared" si="1"/>
        <v>22258.990000000005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888040</v>
      </c>
      <c r="D43" s="15">
        <f>SUM(D44:D52)</f>
        <v>-704400</v>
      </c>
      <c r="E43" s="15">
        <f t="shared" si="0"/>
        <v>183640</v>
      </c>
      <c r="F43" s="15">
        <f>SUM(F44:F52)</f>
        <v>178511.94999999998</v>
      </c>
      <c r="G43" s="15">
        <f>SUM(G44:G52)</f>
        <v>141050.5</v>
      </c>
      <c r="H43" s="15">
        <f t="shared" si="1"/>
        <v>5128.0500000000175</v>
      </c>
    </row>
    <row r="44" spans="1:8" x14ac:dyDescent="0.2">
      <c r="A44" s="49">
        <v>5100</v>
      </c>
      <c r="B44" s="11" t="s">
        <v>105</v>
      </c>
      <c r="C44" s="15">
        <v>697040</v>
      </c>
      <c r="D44" s="15">
        <v>-537400</v>
      </c>
      <c r="E44" s="15">
        <f t="shared" si="0"/>
        <v>159640</v>
      </c>
      <c r="F44" s="15">
        <v>159473.79999999999</v>
      </c>
      <c r="G44" s="15">
        <v>122012.35</v>
      </c>
      <c r="H44" s="15">
        <f t="shared" si="1"/>
        <v>166.20000000001164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191000</v>
      </c>
      <c r="D52" s="15">
        <v>-167000</v>
      </c>
      <c r="E52" s="15">
        <f t="shared" si="0"/>
        <v>24000</v>
      </c>
      <c r="F52" s="15">
        <v>19038.150000000001</v>
      </c>
      <c r="G52" s="15">
        <v>19038.150000000001</v>
      </c>
      <c r="H52" s="15">
        <f t="shared" si="1"/>
        <v>4961.8499999999985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8161439.2400000002</v>
      </c>
      <c r="D77" s="17">
        <f t="shared" si="4"/>
        <v>-1547000</v>
      </c>
      <c r="E77" s="17">
        <f t="shared" si="4"/>
        <v>6614439.2400000002</v>
      </c>
      <c r="F77" s="17">
        <f t="shared" si="4"/>
        <v>6222126.4799999995</v>
      </c>
      <c r="G77" s="17">
        <f t="shared" si="4"/>
        <v>5952837.8199999994</v>
      </c>
      <c r="H77" s="17">
        <f t="shared" si="4"/>
        <v>392312.76000000082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7273399.2400000002</v>
      </c>
      <c r="D6" s="50">
        <v>-842600</v>
      </c>
      <c r="E6" s="50">
        <f>C6+D6</f>
        <v>6430799.2400000002</v>
      </c>
      <c r="F6" s="50">
        <v>6043614.5300000003</v>
      </c>
      <c r="G6" s="50">
        <v>5811787.3200000003</v>
      </c>
      <c r="H6" s="50">
        <f>E6-F6</f>
        <v>387184.70999999996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888040</v>
      </c>
      <c r="D8" s="50">
        <v>-704400</v>
      </c>
      <c r="E8" s="50">
        <f>C8+D8</f>
        <v>183640</v>
      </c>
      <c r="F8" s="50">
        <v>178511.95</v>
      </c>
      <c r="G8" s="50">
        <v>141050.5</v>
      </c>
      <c r="H8" s="50">
        <f>E8-F8</f>
        <v>5128.0499999999884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8161439.2400000002</v>
      </c>
      <c r="D16" s="17">
        <f>SUM(D6+D8+D10+D12+D14)</f>
        <v>-1547000</v>
      </c>
      <c r="E16" s="17">
        <f>SUM(E6+E8+E10+E12+E14)</f>
        <v>6614439.2400000002</v>
      </c>
      <c r="F16" s="17">
        <f t="shared" ref="F16:H16" si="0">SUM(F6+F8+F10+F12+F14)</f>
        <v>6222126.4800000004</v>
      </c>
      <c r="G16" s="17">
        <f t="shared" si="0"/>
        <v>5952837.8200000003</v>
      </c>
      <c r="H16" s="17">
        <f t="shared" si="0"/>
        <v>392312.75999999995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abSelected="1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8161439.2400000002</v>
      </c>
      <c r="D7" s="15">
        <v>-1547000</v>
      </c>
      <c r="E7" s="15">
        <f>C7+D7</f>
        <v>6614439.2400000002</v>
      </c>
      <c r="F7" s="15">
        <v>6222126.4800000004</v>
      </c>
      <c r="G7" s="15">
        <v>5952837.8200000003</v>
      </c>
      <c r="H7" s="15">
        <f>E7-F7</f>
        <v>392312.75999999978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8161439.2400000002</v>
      </c>
      <c r="D16" s="23">
        <f t="shared" si="2"/>
        <v>-1547000</v>
      </c>
      <c r="E16" s="23">
        <f t="shared" si="2"/>
        <v>6614439.2400000002</v>
      </c>
      <c r="F16" s="23">
        <f t="shared" si="2"/>
        <v>6222126.4800000004</v>
      </c>
      <c r="G16" s="23">
        <f t="shared" si="2"/>
        <v>5952837.8200000003</v>
      </c>
      <c r="H16" s="23">
        <f t="shared" si="2"/>
        <v>392312.75999999978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8161439.2400000002</v>
      </c>
      <c r="D6" s="15">
        <f t="shared" si="0"/>
        <v>-1547000</v>
      </c>
      <c r="E6" s="15">
        <f t="shared" si="0"/>
        <v>6614439.2400000002</v>
      </c>
      <c r="F6" s="15">
        <f t="shared" si="0"/>
        <v>6222126.4800000004</v>
      </c>
      <c r="G6" s="15">
        <f t="shared" si="0"/>
        <v>5952837.8200000003</v>
      </c>
      <c r="H6" s="15">
        <f t="shared" si="0"/>
        <v>392312.75999999978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8161439.2400000002</v>
      </c>
      <c r="D9" s="15">
        <v>-1547000</v>
      </c>
      <c r="E9" s="15">
        <f t="shared" si="1"/>
        <v>6614439.2400000002</v>
      </c>
      <c r="F9" s="15">
        <v>6222126.4800000004</v>
      </c>
      <c r="G9" s="15">
        <v>5952837.8200000003</v>
      </c>
      <c r="H9" s="15">
        <f t="shared" si="2"/>
        <v>392312.75999999978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8161439.2400000002</v>
      </c>
      <c r="D42" s="23">
        <f t="shared" si="12"/>
        <v>-1547000</v>
      </c>
      <c r="E42" s="23">
        <f t="shared" si="12"/>
        <v>6614439.2400000002</v>
      </c>
      <c r="F42" s="23">
        <f t="shared" si="12"/>
        <v>6222126.4800000004</v>
      </c>
      <c r="G42" s="23">
        <f t="shared" si="12"/>
        <v>5952837.8200000003</v>
      </c>
      <c r="H42" s="23">
        <f t="shared" si="12"/>
        <v>392312.75999999978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2022-02-01T18:07:50Z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